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owy folder\"/>
    </mc:Choice>
  </mc:AlternateContent>
  <xr:revisionPtr revIDLastSave="0" documentId="13_ncr:1_{6773BF13-98F4-4018-915A-52DD7EEC8287}" xr6:coauthVersionLast="47" xr6:coauthVersionMax="47" xr10:uidLastSave="{00000000-0000-0000-0000-000000000000}"/>
  <bookViews>
    <workbookView xWindow="-98" yWindow="-98" windowWidth="24196" windowHeight="13096" xr2:uid="{89EA3B0E-D116-4482-8995-9CAE3825098A}"/>
  </bookViews>
  <sheets>
    <sheet name="Arkusz1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2" i="1" l="1"/>
  <c r="K12" i="1" s="1"/>
  <c r="I12" i="1"/>
  <c r="I11" i="1"/>
  <c r="L11" i="1" s="1"/>
  <c r="K11" i="1" s="1"/>
  <c r="I10" i="1"/>
  <c r="L10" i="1" s="1"/>
  <c r="K10" i="1" s="1"/>
  <c r="L9" i="1"/>
  <c r="K9" i="1"/>
  <c r="I9" i="1"/>
  <c r="L8" i="1"/>
  <c r="K8" i="1" s="1"/>
  <c r="I8" i="1"/>
  <c r="I7" i="1"/>
  <c r="I13" i="1" s="1"/>
  <c r="L7" i="1" l="1"/>
  <c r="L13" i="1" l="1"/>
  <c r="K7" i="1"/>
  <c r="K13" i="1" s="1"/>
</calcChain>
</file>

<file path=xl/sharedStrings.xml><?xml version="1.0" encoding="utf-8"?>
<sst xmlns="http://schemas.openxmlformats.org/spreadsheetml/2006/main" count="40" uniqueCount="29">
  <si>
    <t>Pakiet 71 Opatrunki - 12</t>
  </si>
  <si>
    <t>L.p.</t>
  </si>
  <si>
    <t>Nazwa międzynarodowa</t>
  </si>
  <si>
    <t>postać</t>
  </si>
  <si>
    <t>rozmiar</t>
  </si>
  <si>
    <t>ilość w opakowaniu</t>
  </si>
  <si>
    <t>zapotrzebowanie (ilość opakowań)</t>
  </si>
  <si>
    <t>cena netto</t>
  </si>
  <si>
    <t>wartość netto</t>
  </si>
  <si>
    <t>vat</t>
  </si>
  <si>
    <t>wartość VAT</t>
  </si>
  <si>
    <t>wartość brutto</t>
  </si>
  <si>
    <t>producent</t>
  </si>
  <si>
    <t>nazwa handlowa</t>
  </si>
  <si>
    <t>klasa MDR</t>
  </si>
  <si>
    <t>Opatrunek superchłonny o zdolności absorpcji powyżej 2,5g/cm2, zawierający warstwę która pochłania i zatrzymuje wysięk z rany i zewnątrzną wartwę hydrofobową minimalizuącą ryzyko przesiąkania wilgoci, oraz warstwę kontaktową</t>
  </si>
  <si>
    <t>opatrunek</t>
  </si>
  <si>
    <t>10x20 cm</t>
  </si>
  <si>
    <t>10 szt</t>
  </si>
  <si>
    <t>20x30 cm</t>
  </si>
  <si>
    <t>Opatrunek wykonany w technologii lipidokoloidowej zawierającej cząsteczki nanooligosacharydów (TLC–NOSF) zbudowany z włókninowej wkładki wykonanej z włókien charakteryzujących się wysoką chłonnością, kohezyjnością i właściwościami hydro-oczyszczającymi (poliakrylan)</t>
  </si>
  <si>
    <t>10x12 cm</t>
  </si>
  <si>
    <t>15x20 cm</t>
  </si>
  <si>
    <t>Samoprzylepny, miękki opatrunek wykonany w technologii lipidokoloidowej, zawierającej cząsteczki nanooligosacharydów (TLC–NOSF), zbudowany z włókien poliabsorbentu (poliakrylan) oraz  z chłonnej wkładki z pianki poliuretanowej, przepuszczalnej dla gazów, wodoodpornej zewnętrznej cienkiej warstwy z silikonowym przylepcem na brzegach</t>
  </si>
  <si>
    <t>12x12 cm</t>
  </si>
  <si>
    <t>RAZEM</t>
  </si>
  <si>
    <t xml:space="preserve">Zamawiający wyraża zgodę na zmianę ilości w opakowaniu gazy, gazików, kompresów, opatrunków, plastrów, opasek, tamponów, siatek, serwet, ampułkostrzykawek  po uprzednim zadaniu pytania i akceptacji Zamawiającego . W tym przypadku proszę przeliczyć liczbę opakowań i podać ilość po zaokrągleniu do pełnego opakowania w górę. </t>
  </si>
  <si>
    <t>Zamawiający wymaga aby wszystkie etykiety oferowanych produktów opisane były w języku polskim.</t>
  </si>
  <si>
    <t>W celu weryfikacji powyższych wymogów oraz zapisów SWZ Zamawiający wymaga po 1 bezzwrotnej próbce do każdej pozycji, pod rygorem odrzucenia z postępowania.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</si>
</sst>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sz val="10"/>
      <color rgb="FF000000"/>
      <name val="Arial CE"/>
      <charset val="238"/>
    </font>
    <font>
      <sz val="11"/>
      <color theme="1"/>
      <name val="Calibri"/>
      <family val="2"/>
      <scheme val="minor"/>
    </font>
    <font>
      <sz val="8"/>
      <color rgb="FF000000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0"/>
      <name val="Arial CE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theme="0"/>
        <bgColor rgb="FFD9D9D9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3" fillId="0" borderId="0" applyNumberFormat="0" applyBorder="0" applyProtection="0"/>
    <xf numFmtId="0" fontId="3" fillId="0" borderId="0" applyNumberFormat="0" applyBorder="0" applyProtection="0"/>
    <xf numFmtId="0" fontId="4" fillId="0" borderId="0"/>
    <xf numFmtId="0" fontId="8" fillId="0" borderId="0"/>
  </cellStyleXfs>
  <cellXfs count="51">
    <xf numFmtId="0" fontId="0" fillId="0" borderId="0" xfId="0"/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left" wrapText="1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 wrapText="1"/>
    </xf>
    <xf numFmtId="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1" fontId="2" fillId="3" borderId="1" xfId="1" applyNumberFormat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4" fontId="2" fillId="3" borderId="4" xfId="1" applyNumberFormat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4" fontId="2" fillId="3" borderId="1" xfId="1" applyNumberFormat="1" applyFont="1" applyFill="1" applyBorder="1" applyAlignment="1">
      <alignment horizontal="center" vertical="center" wrapText="1"/>
    </xf>
    <xf numFmtId="0" fontId="2" fillId="3" borderId="2" xfId="2" applyFont="1" applyFill="1" applyBorder="1" applyAlignment="1">
      <alignment horizontal="center" vertical="center" wrapText="1"/>
    </xf>
    <xf numFmtId="4" fontId="2" fillId="3" borderId="5" xfId="1" applyNumberFormat="1" applyFont="1" applyFill="1" applyBorder="1" applyAlignment="1">
      <alignment horizontal="center" vertical="center" wrapText="1"/>
    </xf>
    <xf numFmtId="0" fontId="0" fillId="4" borderId="4" xfId="0" applyFill="1" applyBorder="1"/>
    <xf numFmtId="0" fontId="6" fillId="4" borderId="4" xfId="0" applyFont="1" applyFill="1" applyBorder="1"/>
    <xf numFmtId="0" fontId="0" fillId="5" borderId="6" xfId="1" applyFont="1" applyFill="1" applyBorder="1" applyAlignment="1">
      <alignment horizontal="center" wrapText="1"/>
    </xf>
    <xf numFmtId="4" fontId="0" fillId="4" borderId="4" xfId="1" applyNumberFormat="1" applyFont="1" applyFill="1" applyBorder="1" applyAlignment="1">
      <alignment horizontal="center" vertical="center" wrapText="1"/>
    </xf>
    <xf numFmtId="3" fontId="0" fillId="4" borderId="4" xfId="1" applyNumberFormat="1" applyFont="1" applyFill="1" applyBorder="1" applyAlignment="1">
      <alignment horizontal="center" vertical="center" wrapText="1"/>
    </xf>
    <xf numFmtId="2" fontId="0" fillId="4" borderId="2" xfId="1" applyNumberFormat="1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wrapText="1"/>
    </xf>
    <xf numFmtId="0" fontId="6" fillId="5" borderId="4" xfId="0" applyFont="1" applyFill="1" applyBorder="1"/>
    <xf numFmtId="0" fontId="0" fillId="0" borderId="0" xfId="1" applyFont="1" applyAlignment="1">
      <alignment horizontal="left" wrapText="1"/>
    </xf>
    <xf numFmtId="4" fontId="2" fillId="6" borderId="4" xfId="1" applyNumberFormat="1" applyFont="1" applyFill="1" applyBorder="1" applyAlignment="1">
      <alignment horizontal="center" vertical="center"/>
    </xf>
    <xf numFmtId="4" fontId="2" fillId="6" borderId="11" xfId="1" applyNumberFormat="1" applyFont="1" applyFill="1" applyBorder="1" applyAlignment="1">
      <alignment horizontal="center" vertical="center"/>
    </xf>
    <xf numFmtId="4" fontId="2" fillId="6" borderId="4" xfId="1" applyNumberFormat="1" applyFont="1" applyFill="1" applyBorder="1" applyAlignment="1">
      <alignment vertical="center" wrapText="1"/>
    </xf>
    <xf numFmtId="4" fontId="2" fillId="6" borderId="9" xfId="1" applyNumberFormat="1" applyFont="1" applyFill="1" applyBorder="1" applyAlignment="1">
      <alignment vertical="center" wrapText="1"/>
    </xf>
    <xf numFmtId="2" fontId="2" fillId="6" borderId="4" xfId="1" applyNumberFormat="1" applyFont="1" applyFill="1" applyBorder="1" applyAlignment="1">
      <alignment horizontal="center" vertical="center"/>
    </xf>
    <xf numFmtId="4" fontId="2" fillId="4" borderId="0" xfId="1" applyNumberFormat="1" applyFont="1" applyFill="1" applyAlignment="1">
      <alignment vertical="center"/>
    </xf>
    <xf numFmtId="0" fontId="7" fillId="7" borderId="0" xfId="0" applyFont="1" applyFill="1" applyAlignment="1">
      <alignment horizontal="left"/>
    </xf>
    <xf numFmtId="0" fontId="7" fillId="7" borderId="0" xfId="4" applyFont="1" applyFill="1" applyAlignment="1">
      <alignment horizontal="left"/>
    </xf>
    <xf numFmtId="1" fontId="7" fillId="7" borderId="0" xfId="4" applyNumberFormat="1" applyFont="1" applyFill="1" applyAlignment="1">
      <alignment horizontal="left" wrapText="1"/>
    </xf>
    <xf numFmtId="2" fontId="7" fillId="7" borderId="0" xfId="4" applyNumberFormat="1" applyFont="1" applyFill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4" borderId="4" xfId="3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1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7" xfId="0" applyBorder="1"/>
    <xf numFmtId="0" fontId="0" fillId="0" borderId="10" xfId="0" applyBorder="1"/>
    <xf numFmtId="0" fontId="0" fillId="0" borderId="0" xfId="0"/>
    <xf numFmtId="0" fontId="0" fillId="0" borderId="7" xfId="0" applyBorder="1" applyAlignment="1">
      <alignment wrapText="1"/>
    </xf>
    <xf numFmtId="0" fontId="0" fillId="0" borderId="10" xfId="0" applyBorder="1" applyAlignment="1">
      <alignment wrapText="1"/>
    </xf>
  </cellXfs>
  <cellStyles count="5">
    <cellStyle name="Normalny" xfId="0" builtinId="0"/>
    <cellStyle name="Normalny 9" xfId="3" xr:uid="{1BEC4A50-94C6-482B-9402-960E518ED4CE}"/>
    <cellStyle name="Normalny_Leki, płyny infuzyjne, chemikalia - pakiet 1a do 1n, 2a,2b,3" xfId="4" xr:uid="{1EA7EBBF-E97F-40B2-9B7B-5F9AB5087A66}"/>
    <cellStyle name="Normalny_Leki, płyny infuzyjne, chemikalia - pakiet 1a do 1n, 2a,2b,3 2" xfId="1" xr:uid="{F8A39FE9-A14B-4AA8-A51C-9F7B3B76A0D7}"/>
    <cellStyle name="Normalny_Leki, płyny infuzyjne, chemikalia - pakiet 1a do 1n, 2a,2b,3 3 2" xfId="2" xr:uid="{A450440F-EF4D-4985-B7DB-E9E4719A85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5D6F1-1758-4D5F-94FE-876E974FF67C}">
  <dimension ref="B5:O20"/>
  <sheetViews>
    <sheetView tabSelected="1" workbookViewId="0">
      <selection activeCell="C5" sqref="C5"/>
    </sheetView>
  </sheetViews>
  <sheetFormatPr defaultRowHeight="14.25" x14ac:dyDescent="0.45"/>
  <cols>
    <col min="2" max="2" width="6.59765625" customWidth="1"/>
    <col min="3" max="3" width="43" customWidth="1"/>
    <col min="4" max="4" width="20.3984375" customWidth="1"/>
    <col min="5" max="5" width="12.59765625" customWidth="1"/>
    <col min="6" max="6" width="19.86328125" customWidth="1"/>
    <col min="7" max="7" width="22.73046875" customWidth="1"/>
    <col min="8" max="8" width="11.73046875" customWidth="1"/>
    <col min="9" max="9" width="15.3984375" customWidth="1"/>
    <col min="10" max="10" width="11.59765625" bestFit="1" customWidth="1"/>
    <col min="11" max="11" width="13" customWidth="1"/>
    <col min="12" max="12" width="16" customWidth="1"/>
    <col min="13" max="13" width="19.3984375" customWidth="1"/>
    <col min="14" max="14" width="20.265625" customWidth="1"/>
    <col min="15" max="15" width="16.59765625" customWidth="1"/>
  </cols>
  <sheetData>
    <row r="5" spans="2:15" x14ac:dyDescent="0.45">
      <c r="B5" s="1"/>
      <c r="C5" s="2" t="s">
        <v>0</v>
      </c>
      <c r="D5" s="3"/>
      <c r="E5" s="3"/>
      <c r="F5" s="4"/>
      <c r="G5" s="4"/>
      <c r="H5" s="3"/>
      <c r="I5" s="5"/>
      <c r="J5" s="5"/>
      <c r="K5" s="5"/>
      <c r="L5" s="6"/>
      <c r="M5" s="5"/>
      <c r="N5" s="7"/>
    </row>
    <row r="6" spans="2:15" ht="28.5" x14ac:dyDescent="0.45">
      <c r="B6" s="8" t="s">
        <v>1</v>
      </c>
      <c r="C6" s="9" t="s">
        <v>2</v>
      </c>
      <c r="D6" s="10" t="s">
        <v>3</v>
      </c>
      <c r="E6" s="10" t="s">
        <v>4</v>
      </c>
      <c r="F6" s="10" t="s">
        <v>5</v>
      </c>
      <c r="G6" s="10" t="s">
        <v>6</v>
      </c>
      <c r="H6" s="11" t="s">
        <v>7</v>
      </c>
      <c r="I6" s="12" t="s">
        <v>8</v>
      </c>
      <c r="J6" s="12" t="s">
        <v>9</v>
      </c>
      <c r="K6" s="12" t="s">
        <v>10</v>
      </c>
      <c r="L6" s="13" t="s">
        <v>11</v>
      </c>
      <c r="M6" s="14" t="s">
        <v>12</v>
      </c>
      <c r="N6" s="15" t="s">
        <v>13</v>
      </c>
      <c r="O6" s="16" t="s">
        <v>14</v>
      </c>
    </row>
    <row r="7" spans="2:15" x14ac:dyDescent="0.45">
      <c r="B7" s="39">
        <v>1</v>
      </c>
      <c r="C7" s="41" t="s">
        <v>15</v>
      </c>
      <c r="D7" s="17" t="s">
        <v>16</v>
      </c>
      <c r="E7" s="17" t="s">
        <v>17</v>
      </c>
      <c r="F7" s="17" t="s">
        <v>18</v>
      </c>
      <c r="G7" s="18">
        <v>10</v>
      </c>
      <c r="H7" s="19"/>
      <c r="I7" s="20">
        <f t="shared" ref="I7:I12" si="0">SUM(G7*H7)</f>
        <v>0</v>
      </c>
      <c r="J7" s="21"/>
      <c r="K7" s="20">
        <f t="shared" ref="K7:K12" si="1">SUM(L7-I7)</f>
        <v>0</v>
      </c>
      <c r="L7" s="22">
        <f t="shared" ref="L7:L12" si="2">SUM(I7*1.08)</f>
        <v>0</v>
      </c>
      <c r="M7" s="42"/>
      <c r="N7" s="44"/>
      <c r="O7" s="49"/>
    </row>
    <row r="8" spans="2:15" x14ac:dyDescent="0.45">
      <c r="B8" s="40"/>
      <c r="C8" s="41"/>
      <c r="D8" s="17" t="s">
        <v>16</v>
      </c>
      <c r="E8" s="17" t="s">
        <v>19</v>
      </c>
      <c r="F8" s="17" t="s">
        <v>18</v>
      </c>
      <c r="G8" s="18">
        <v>10</v>
      </c>
      <c r="H8" s="19"/>
      <c r="I8" s="20">
        <f t="shared" si="0"/>
        <v>0</v>
      </c>
      <c r="J8" s="21"/>
      <c r="K8" s="20">
        <f t="shared" si="1"/>
        <v>0</v>
      </c>
      <c r="L8" s="22">
        <f t="shared" si="2"/>
        <v>0</v>
      </c>
      <c r="M8" s="43"/>
      <c r="N8" s="45"/>
      <c r="O8" s="50"/>
    </row>
    <row r="9" spans="2:15" x14ac:dyDescent="0.45">
      <c r="B9" s="39">
        <v>2</v>
      </c>
      <c r="C9" s="41" t="s">
        <v>20</v>
      </c>
      <c r="D9" s="17" t="s">
        <v>16</v>
      </c>
      <c r="E9" s="17" t="s">
        <v>21</v>
      </c>
      <c r="F9" s="17" t="s">
        <v>18</v>
      </c>
      <c r="G9" s="18">
        <v>10</v>
      </c>
      <c r="H9" s="23"/>
      <c r="I9" s="20">
        <f t="shared" si="0"/>
        <v>0</v>
      </c>
      <c r="J9" s="21"/>
      <c r="K9" s="20">
        <f t="shared" si="1"/>
        <v>0</v>
      </c>
      <c r="L9" s="22">
        <f t="shared" si="2"/>
        <v>0</v>
      </c>
      <c r="M9" s="42"/>
      <c r="N9" s="44"/>
      <c r="O9" s="46"/>
    </row>
    <row r="10" spans="2:15" x14ac:dyDescent="0.45">
      <c r="B10" s="40"/>
      <c r="C10" s="41"/>
      <c r="D10" s="17" t="s">
        <v>16</v>
      </c>
      <c r="E10" s="17" t="s">
        <v>22</v>
      </c>
      <c r="F10" s="17" t="s">
        <v>18</v>
      </c>
      <c r="G10" s="24">
        <v>25</v>
      </c>
      <c r="H10" s="23"/>
      <c r="I10" s="20">
        <f t="shared" si="0"/>
        <v>0</v>
      </c>
      <c r="J10" s="21"/>
      <c r="K10" s="20">
        <f t="shared" si="1"/>
        <v>0</v>
      </c>
      <c r="L10" s="22">
        <f t="shared" si="2"/>
        <v>0</v>
      </c>
      <c r="M10" s="43"/>
      <c r="N10" s="45"/>
      <c r="O10" s="47"/>
    </row>
    <row r="11" spans="2:15" x14ac:dyDescent="0.45">
      <c r="B11" s="39">
        <v>3</v>
      </c>
      <c r="C11" s="41" t="s">
        <v>23</v>
      </c>
      <c r="D11" s="17" t="s">
        <v>16</v>
      </c>
      <c r="E11" s="17" t="s">
        <v>24</v>
      </c>
      <c r="F11" s="17" t="s">
        <v>18</v>
      </c>
      <c r="G11" s="18">
        <v>10</v>
      </c>
      <c r="H11" s="23"/>
      <c r="I11" s="20">
        <f t="shared" si="0"/>
        <v>0</v>
      </c>
      <c r="J11" s="21"/>
      <c r="K11" s="20">
        <f t="shared" si="1"/>
        <v>0</v>
      </c>
      <c r="L11" s="22">
        <f t="shared" si="2"/>
        <v>0</v>
      </c>
      <c r="M11" s="42"/>
      <c r="N11" s="44"/>
      <c r="O11" s="46"/>
    </row>
    <row r="12" spans="2:15" x14ac:dyDescent="0.45">
      <c r="B12" s="40"/>
      <c r="C12" s="41"/>
      <c r="D12" s="17" t="s">
        <v>16</v>
      </c>
      <c r="E12" s="17" t="s">
        <v>22</v>
      </c>
      <c r="F12" s="17" t="s">
        <v>18</v>
      </c>
      <c r="G12" s="18">
        <v>10</v>
      </c>
      <c r="H12" s="23"/>
      <c r="I12" s="20">
        <f t="shared" si="0"/>
        <v>0</v>
      </c>
      <c r="J12" s="21"/>
      <c r="K12" s="20">
        <f t="shared" si="1"/>
        <v>0</v>
      </c>
      <c r="L12" s="22">
        <f t="shared" si="2"/>
        <v>0</v>
      </c>
      <c r="M12" s="43"/>
      <c r="N12" s="45"/>
      <c r="O12" s="47"/>
    </row>
    <row r="13" spans="2:15" x14ac:dyDescent="0.45">
      <c r="B13" s="1"/>
      <c r="C13" s="25"/>
      <c r="D13" s="48"/>
      <c r="E13" s="48"/>
      <c r="F13" s="48"/>
      <c r="G13" s="48"/>
      <c r="H13" s="26" t="s">
        <v>25</v>
      </c>
      <c r="I13" s="27">
        <f>SUM(I7:I12)</f>
        <v>0</v>
      </c>
      <c r="J13" s="28"/>
      <c r="K13" s="29">
        <f>SUM(K7:K12)</f>
        <v>0</v>
      </c>
      <c r="L13" s="30">
        <f>SUM(L7:L12)</f>
        <v>0</v>
      </c>
      <c r="M13" s="31"/>
      <c r="N13" s="7"/>
    </row>
    <row r="18" spans="2:10" ht="32.65" customHeight="1" x14ac:dyDescent="0.45">
      <c r="B18" s="37" t="s">
        <v>26</v>
      </c>
      <c r="C18" s="38"/>
      <c r="D18" s="38"/>
      <c r="E18" s="38"/>
      <c r="F18" s="38"/>
      <c r="G18" s="38"/>
      <c r="H18" s="38"/>
      <c r="I18" s="38"/>
      <c r="J18" s="38"/>
    </row>
    <row r="19" spans="2:10" x14ac:dyDescent="0.45">
      <c r="B19" s="32" t="s">
        <v>27</v>
      </c>
      <c r="C19" s="33"/>
      <c r="D19" s="33"/>
      <c r="E19" s="34"/>
      <c r="F19" s="33"/>
      <c r="G19" s="35"/>
      <c r="H19" s="36"/>
      <c r="I19" s="36"/>
      <c r="J19" s="36"/>
    </row>
    <row r="20" spans="2:10" x14ac:dyDescent="0.45">
      <c r="B20" s="37" t="s">
        <v>28</v>
      </c>
      <c r="C20" s="38"/>
      <c r="D20" s="38"/>
      <c r="E20" s="38"/>
      <c r="F20" s="38"/>
      <c r="G20" s="38"/>
      <c r="H20" s="38"/>
      <c r="I20" s="38"/>
      <c r="J20" s="38"/>
    </row>
  </sheetData>
  <mergeCells count="18">
    <mergeCell ref="N11:N12"/>
    <mergeCell ref="O11:O12"/>
    <mergeCell ref="D13:G13"/>
    <mergeCell ref="B7:B8"/>
    <mergeCell ref="C7:C8"/>
    <mergeCell ref="M7:M8"/>
    <mergeCell ref="N7:N8"/>
    <mergeCell ref="O7:O8"/>
    <mergeCell ref="B9:B10"/>
    <mergeCell ref="C9:C10"/>
    <mergeCell ref="M9:M10"/>
    <mergeCell ref="N9:N10"/>
    <mergeCell ref="O9:O10"/>
    <mergeCell ref="B18:J18"/>
    <mergeCell ref="B20:J20"/>
    <mergeCell ref="B11:B12"/>
    <mergeCell ref="C11:C12"/>
    <mergeCell ref="M11:M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Zest 03714</dc:creator>
  <cp:lastModifiedBy>Zest 03714</cp:lastModifiedBy>
  <dcterms:created xsi:type="dcterms:W3CDTF">2026-04-04T06:19:09Z</dcterms:created>
  <dcterms:modified xsi:type="dcterms:W3CDTF">2026-04-04T07:00:16Z</dcterms:modified>
</cp:coreProperties>
</file>